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Past_present_employers\MetallicMinerals\drilling\HS17-027\"/>
    </mc:Choice>
  </mc:AlternateContent>
  <bookViews>
    <workbookView xWindow="0" yWindow="1824" windowWidth="19200" windowHeight="7812" xr2:uid="{00000000-000D-0000-FFFF-FFFF00000000}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3" i="2"/>
  <c r="D31" i="3"/>
  <c r="D18" i="3"/>
  <c r="D19" i="3"/>
  <c r="D20" i="3"/>
  <c r="D21" i="3"/>
  <c r="D22" i="3"/>
  <c r="D23" i="3"/>
  <c r="D24" i="3"/>
  <c r="D25" i="3"/>
  <c r="D26" i="3"/>
  <c r="D27" i="3"/>
  <c r="D28" i="3"/>
  <c r="D17" i="3"/>
  <c r="D14" i="3"/>
  <c r="D13" i="3"/>
</calcChain>
</file>

<file path=xl/sharedStrings.xml><?xml version="1.0" encoding="utf-8"?>
<sst xmlns="http://schemas.openxmlformats.org/spreadsheetml/2006/main" count="348" uniqueCount="131">
  <si>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</si>
  <si>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</si>
  <si>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</si>
  <si>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</si>
  <si>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</si>
  <si>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</si>
  <si>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</si>
  <si>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</si>
  <si>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</si>
  <si>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</si>
  <si>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</si>
  <si>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</si>
  <si>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</si>
  <si>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</si>
  <si>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</si>
  <si>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</si>
  <si>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</si>
  <si>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</si>
  <si>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</si>
  <si>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</si>
  <si>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</si>
  <si>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</si>
  <si>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</si>
  <si>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</si>
  <si>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</si>
  <si>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</si>
  <si>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</si>
  <si>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</si>
  <si>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</si>
  <si>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</si>
  <si>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</si>
  <si>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</si>
  <si>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</si>
  <si>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</si>
  <si>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</si>
  <si>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</si>
  <si>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</si>
  <si>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</si>
  <si>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</si>
  <si>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</si>
  <si>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</si>
  <si>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</si>
  <si>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</si>
  <si>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</si>
  <si>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</si>
  <si>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</si>
  <si>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</si>
  <si>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</si>
  <si>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</si>
  <si>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</si>
  <si>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</si>
  <si>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</si>
  <si>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</si>
  <si>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</si>
  <si>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</si>
  <si>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</si>
  <si>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</si>
  <si>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</si>
  <si>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</si>
  <si>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</si>
  <si>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</si>
  <si>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</si>
  <si>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</si>
  <si>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SAMPLE</t>
  </si>
  <si>
    <t>SAMPLE_FROM</t>
  </si>
  <si>
    <t>SAMPLE_TO</t>
  </si>
  <si>
    <t>COMMENTS</t>
  </si>
  <si>
    <t>HS17-027</t>
  </si>
  <si>
    <t>BLANK</t>
  </si>
  <si>
    <t>STD PB 145</t>
  </si>
  <si>
    <t>DUPLICATE</t>
  </si>
  <si>
    <t>CORE</t>
  </si>
  <si>
    <t>-</t>
  </si>
  <si>
    <t>BP</t>
  </si>
  <si>
    <t>QZT</t>
  </si>
  <si>
    <t>LQZT</t>
  </si>
  <si>
    <t>GPHY</t>
  </si>
  <si>
    <t>BSCH</t>
  </si>
  <si>
    <t>FQZT</t>
  </si>
  <si>
    <t>BX</t>
  </si>
  <si>
    <t>GG</t>
  </si>
  <si>
    <t>GRN</t>
  </si>
  <si>
    <t>GY</t>
  </si>
  <si>
    <t>GYD</t>
  </si>
  <si>
    <t>TBN</t>
  </si>
  <si>
    <t>GBN</t>
  </si>
  <si>
    <t>LIM</t>
  </si>
  <si>
    <t>HEM</t>
  </si>
  <si>
    <t>QZ</t>
  </si>
  <si>
    <t>QCS</t>
  </si>
  <si>
    <t>QIS</t>
  </si>
  <si>
    <t>QI</t>
  </si>
  <si>
    <t>FOD</t>
  </si>
  <si>
    <t>FOL</t>
  </si>
  <si>
    <t>XCT</t>
  </si>
  <si>
    <t>BL</t>
  </si>
  <si>
    <t>greenstone near top of run, in rubble &amp; boulder fragments. Muddy sections throughout run, 15% of total</t>
  </si>
  <si>
    <t>broken core with competent intervals. Sericite on rare partings, and gouge for 10cm at 44.65m</t>
  </si>
  <si>
    <t>non-calcareous, except for a 2cm band at very end of run. No diagenetic pyrite visible.</t>
  </si>
  <si>
    <t>broken interval at 56m has majority of limonite staining on fractures. Very weak and local effervescence - very little limestone in run.</t>
  </si>
  <si>
    <t>gouge at top of run</t>
  </si>
  <si>
    <t>low-angle fractures appear to have the most limonite staining</t>
  </si>
  <si>
    <t>weak, poorly developed gouge at 67.75m, over 2cm</t>
  </si>
  <si>
    <t>galena-bearing veins have low tca and complex crosscutting relationships</t>
  </si>
  <si>
    <t>most of run is rubble - interpreted as incompetent breccia material. Galena is in thin veinlets in competent bit, which is about 10cm long</t>
  </si>
  <si>
    <t>strongly bleached zone; very friable, lots of sericite and clays; angular breccia fragments of quartzite less than 1cm diameter</t>
  </si>
  <si>
    <t>short interval of gouge after bleached zone. Abrupt contacts, both top and bottom.</t>
  </si>
  <si>
    <t>Gray, fine grained, broken quartzite - angular fragments. Looks pristine - very weak limonite staining on rare fractures, nothing else.</t>
  </si>
  <si>
    <t>Short, alternating intervals of gougy gphy and broken quartzite. Locally pervasive oxidation. Xct QI veins tend to be near gouge-rubble boundaries.</t>
  </si>
  <si>
    <t>CW</t>
  </si>
  <si>
    <t>strongly oxidized interval of gouged, locally brecciated quartzite and quartz vein</t>
  </si>
  <si>
    <t>competent, strongly bleached and moderately oxidized zone beneath vein. Analogous to run at 79.20-82.60m, but less intense alteration</t>
  </si>
  <si>
    <t>alternating 20-40cm intervals of quartzite and GPHY</t>
  </si>
  <si>
    <t>2-6cm bands of LQZT / LST, constituting about 2% of run, concentrated around 103m and 110m. Rest of run is non-effervescent.</t>
  </si>
  <si>
    <t>Deformed GPHY with short interval of quartzite</t>
  </si>
  <si>
    <t>KENO-LIGHTNING</t>
  </si>
  <si>
    <t>HOMESTAKE</t>
  </si>
  <si>
    <t>KL</t>
  </si>
  <si>
    <t>BPENNER</t>
  </si>
  <si>
    <t>SEPT 6-7, 2017</t>
  </si>
  <si>
    <t>N/A</t>
  </si>
  <si>
    <t>125M</t>
  </si>
  <si>
    <t>Y</t>
  </si>
  <si>
    <t>DRILL CREW</t>
  </si>
  <si>
    <t>REFLEX</t>
  </si>
  <si>
    <t>HQ</t>
  </si>
  <si>
    <t>N</t>
  </si>
  <si>
    <t>NEW AGE</t>
  </si>
  <si>
    <t>DEVIN (DAY), DOUG (NIGHT)</t>
  </si>
  <si>
    <t>Drill is on correct pad…</t>
  </si>
  <si>
    <t>Smooth drilling, though blocky - had to pull tube multiple times per run. Other than that, no real fuss.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</si>
</sst>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E7" sqref="E7"/>
    </sheetView>
  </sheetViews>
  <sheetFormatPr defaultColWidth="9.6640625" defaultRowHeight="13.8"/>
  <cols>
    <col min="1" max="1" width="27.109375" style="4" bestFit="1" customWidth="1"/>
    <col min="2" max="2" width="32.109375" style="7" customWidth="1"/>
    <col min="3" max="3" width="9.6640625" style="7"/>
    <col min="4" max="4" width="17.44140625" style="7" customWidth="1"/>
    <col min="5" max="5" width="9.6640625" style="4"/>
    <col min="6" max="6" width="37.44140625" style="4" customWidth="1"/>
    <col min="7" max="7" width="22.33203125" style="7" customWidth="1"/>
    <col min="8" max="8" width="19.109375" style="7" customWidth="1"/>
    <col min="9" max="9" width="9.6640625" style="7"/>
    <col min="10" max="10" width="53.109375" style="7" customWidth="1"/>
    <col min="11" max="16384" width="9.6640625" style="7"/>
  </cols>
  <sheetData>
    <row r="1" spans="1:10" ht="21.75" customHeight="1">
      <c r="A1" s="1" t="s">
        <v>0</v>
      </c>
      <c r="B1" s="2" t="s">
        <v>67</v>
      </c>
      <c r="C1" s="3"/>
      <c r="D1" s="4" t="s">
        <v>1</v>
      </c>
      <c r="E1" s="16" t="s">
        <v>127</v>
      </c>
      <c r="F1" s="16"/>
      <c r="G1" s="3"/>
      <c r="H1" s="3"/>
      <c r="I1" s="5" t="s">
        <v>2</v>
      </c>
      <c r="J1" s="6"/>
    </row>
    <row r="2" spans="1:10" ht="21.75" customHeight="1">
      <c r="A2" s="1"/>
      <c r="B2" s="8"/>
      <c r="C2" s="3"/>
      <c r="D2" s="4" t="s">
        <v>3</v>
      </c>
      <c r="E2" s="16" t="s">
        <v>128</v>
      </c>
      <c r="F2" s="16"/>
      <c r="G2" s="3"/>
      <c r="H2" s="3"/>
      <c r="I2" s="5" t="s">
        <v>4</v>
      </c>
      <c r="J2" s="6"/>
    </row>
    <row r="3" spans="1:10" ht="21.75" customHeight="1">
      <c r="A3" s="1" t="s">
        <v>5</v>
      </c>
      <c r="B3" s="2" t="s">
        <v>115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116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 t="s">
        <v>117</v>
      </c>
      <c r="C5" s="3"/>
      <c r="D5" s="10" t="s">
        <v>9</v>
      </c>
      <c r="E5" s="11" t="s">
        <v>129</v>
      </c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 t="s">
        <v>130</v>
      </c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>
      <c r="A8" s="1" t="s">
        <v>11</v>
      </c>
      <c r="B8" s="2" t="s">
        <v>118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 t="s">
        <v>119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>
        <v>490344</v>
      </c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>
        <v>7087034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-90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 t="s">
        <v>120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 t="s">
        <v>121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122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123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124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/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125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 t="s">
        <v>126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126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 t="s">
        <v>120</v>
      </c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2.95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2.95" customHeight="1">
      <c r="A33" s="7"/>
      <c r="E33" s="7"/>
      <c r="F33" s="7"/>
    </row>
    <row r="34" spans="1:6" ht="22.95" customHeight="1">
      <c r="E34" s="7"/>
      <c r="F34" s="7"/>
    </row>
    <row r="35" spans="1:6" ht="22.95" customHeight="1">
      <c r="E35" s="7"/>
      <c r="F35" s="7"/>
    </row>
    <row r="36" spans="1:6" ht="22.95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B22" sqref="AB22"/>
    </sheetView>
  </sheetViews>
  <sheetFormatPr defaultRowHeight="14.4"/>
  <cols>
    <col min="1" max="1" width="9" bestFit="1" customWidth="1"/>
    <col min="2" max="2" width="7.77734375" bestFit="1" customWidth="1"/>
    <col min="3" max="3" width="6" bestFit="1" customWidth="1"/>
    <col min="4" max="4" width="5.77734375" bestFit="1" customWidth="1"/>
    <col min="5" max="5" width="8.21875" bestFit="1" customWidth="1"/>
    <col min="6" max="6" width="5.77734375" bestFit="1" customWidth="1"/>
    <col min="7" max="7" width="8.21875" bestFit="1" customWidth="1"/>
    <col min="8" max="8" width="6.77734375" bestFit="1" customWidth="1"/>
    <col min="9" max="9" width="6.6640625" bestFit="1" customWidth="1"/>
    <col min="10" max="10" width="10.6640625" bestFit="1" customWidth="1"/>
    <col min="11" max="11" width="10.21875" bestFit="1" customWidth="1"/>
    <col min="12" max="12" width="6" bestFit="1" customWidth="1"/>
    <col min="13" max="13" width="10.109375" bestFit="1" customWidth="1"/>
    <col min="14" max="14" width="12" bestFit="1" customWidth="1"/>
    <col min="15" max="15" width="6" bestFit="1" customWidth="1"/>
    <col min="16" max="16" width="10.109375" bestFit="1" customWidth="1"/>
    <col min="17" max="17" width="12" bestFit="1" customWidth="1"/>
    <col min="18" max="18" width="8.33203125" bestFit="1" customWidth="1"/>
    <col min="19" max="19" width="10.21875" bestFit="1" customWidth="1"/>
    <col min="20" max="20" width="6" bestFit="1" customWidth="1"/>
    <col min="21" max="21" width="10.109375" bestFit="1" customWidth="1"/>
    <col min="22" max="22" width="12" bestFit="1" customWidth="1"/>
    <col min="23" max="23" width="10.88671875" bestFit="1" customWidth="1"/>
    <col min="24" max="24" width="10.6640625" bestFit="1" customWidth="1"/>
    <col min="25" max="25" width="7.5546875" bestFit="1" customWidth="1"/>
    <col min="26" max="26" width="13.6640625" bestFit="1" customWidth="1"/>
    <col min="27" max="27" width="10.88671875" bestFit="1" customWidth="1"/>
  </cols>
  <sheetData>
    <row r="1" spans="1:28">
      <c r="A1" t="s">
        <v>30</v>
      </c>
      <c r="B1" t="s">
        <v>34</v>
      </c>
      <c r="C1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</row>
    <row r="2" spans="1:28">
      <c r="A2" t="s">
        <v>67</v>
      </c>
      <c r="B2">
        <v>0</v>
      </c>
      <c r="C2">
        <v>38</v>
      </c>
      <c r="D2" t="s">
        <v>74</v>
      </c>
      <c r="E2">
        <v>92.5</v>
      </c>
      <c r="F2" t="s">
        <v>81</v>
      </c>
      <c r="G2">
        <v>7.5</v>
      </c>
      <c r="H2" t="s">
        <v>82</v>
      </c>
      <c r="I2">
        <v>1</v>
      </c>
      <c r="J2" t="s">
        <v>86</v>
      </c>
      <c r="K2">
        <v>0.05</v>
      </c>
      <c r="L2" t="s">
        <v>88</v>
      </c>
      <c r="M2">
        <v>0.5</v>
      </c>
      <c r="N2" t="s">
        <v>92</v>
      </c>
      <c r="W2" t="s">
        <v>93</v>
      </c>
      <c r="X2">
        <v>60</v>
      </c>
      <c r="AB2" t="s">
        <v>96</v>
      </c>
    </row>
    <row r="3" spans="1:28">
      <c r="A3" t="s">
        <v>67</v>
      </c>
      <c r="B3">
        <f>C2</f>
        <v>38</v>
      </c>
      <c r="C3">
        <v>49.4</v>
      </c>
      <c r="D3" t="s">
        <v>75</v>
      </c>
      <c r="E3">
        <v>85</v>
      </c>
      <c r="F3" t="s">
        <v>78</v>
      </c>
      <c r="G3">
        <v>15</v>
      </c>
      <c r="H3" t="s">
        <v>82</v>
      </c>
      <c r="I3">
        <v>1</v>
      </c>
      <c r="J3" t="s">
        <v>86</v>
      </c>
      <c r="K3">
        <v>0.01</v>
      </c>
      <c r="L3" t="s">
        <v>88</v>
      </c>
      <c r="M3">
        <v>1</v>
      </c>
      <c r="N3" t="s">
        <v>92</v>
      </c>
      <c r="W3" t="s">
        <v>93</v>
      </c>
      <c r="X3">
        <v>65</v>
      </c>
      <c r="AB3" t="s">
        <v>97</v>
      </c>
    </row>
    <row r="4" spans="1:28">
      <c r="A4" t="s">
        <v>67</v>
      </c>
      <c r="B4">
        <f t="shared" ref="B4:B22" si="0">C3</f>
        <v>49.4</v>
      </c>
      <c r="C4">
        <v>50</v>
      </c>
      <c r="D4" t="s">
        <v>76</v>
      </c>
      <c r="E4">
        <v>85</v>
      </c>
      <c r="F4" t="s">
        <v>80</v>
      </c>
      <c r="G4">
        <v>15</v>
      </c>
      <c r="H4" t="s">
        <v>83</v>
      </c>
      <c r="I4">
        <v>0</v>
      </c>
      <c r="L4" t="s">
        <v>88</v>
      </c>
      <c r="M4">
        <v>4</v>
      </c>
      <c r="N4" t="s">
        <v>93</v>
      </c>
      <c r="W4" t="s">
        <v>93</v>
      </c>
      <c r="X4">
        <v>75</v>
      </c>
      <c r="AB4" t="s">
        <v>98</v>
      </c>
    </row>
    <row r="5" spans="1:28">
      <c r="A5" t="s">
        <v>67</v>
      </c>
      <c r="B5">
        <f t="shared" si="0"/>
        <v>50</v>
      </c>
      <c r="C5">
        <v>59.03</v>
      </c>
      <c r="D5" t="s">
        <v>74</v>
      </c>
      <c r="E5">
        <v>98</v>
      </c>
      <c r="F5" t="s">
        <v>76</v>
      </c>
      <c r="G5">
        <v>2</v>
      </c>
      <c r="H5" t="s">
        <v>82</v>
      </c>
      <c r="I5">
        <v>1</v>
      </c>
      <c r="J5" t="s">
        <v>86</v>
      </c>
      <c r="K5">
        <v>0.05</v>
      </c>
      <c r="L5" t="s">
        <v>88</v>
      </c>
      <c r="M5">
        <v>4</v>
      </c>
      <c r="N5" t="s">
        <v>93</v>
      </c>
      <c r="W5" t="s">
        <v>93</v>
      </c>
      <c r="X5">
        <v>65</v>
      </c>
      <c r="AB5" t="s">
        <v>99</v>
      </c>
    </row>
    <row r="6" spans="1:28">
      <c r="A6" t="s">
        <v>67</v>
      </c>
      <c r="B6">
        <f t="shared" si="0"/>
        <v>59.03</v>
      </c>
      <c r="C6">
        <v>59.4</v>
      </c>
      <c r="D6" t="s">
        <v>77</v>
      </c>
      <c r="E6">
        <v>70</v>
      </c>
      <c r="F6" t="s">
        <v>80</v>
      </c>
      <c r="G6">
        <v>30</v>
      </c>
      <c r="H6" t="s">
        <v>83</v>
      </c>
      <c r="I6">
        <v>0</v>
      </c>
      <c r="W6" t="s">
        <v>93</v>
      </c>
      <c r="X6">
        <v>75</v>
      </c>
      <c r="AB6" t="s">
        <v>100</v>
      </c>
    </row>
    <row r="7" spans="1:28">
      <c r="A7" t="s">
        <v>67</v>
      </c>
      <c r="B7">
        <f t="shared" si="0"/>
        <v>59.4</v>
      </c>
      <c r="C7">
        <v>66.7</v>
      </c>
      <c r="D7" t="s">
        <v>78</v>
      </c>
      <c r="E7">
        <v>100</v>
      </c>
      <c r="H7" t="s">
        <v>83</v>
      </c>
      <c r="I7">
        <v>1</v>
      </c>
      <c r="J7" t="s">
        <v>86</v>
      </c>
      <c r="K7">
        <v>0.1</v>
      </c>
      <c r="L7" t="s">
        <v>88</v>
      </c>
      <c r="M7">
        <v>2</v>
      </c>
      <c r="N7" t="s">
        <v>92</v>
      </c>
      <c r="W7" t="s">
        <v>93</v>
      </c>
      <c r="X7">
        <v>60</v>
      </c>
      <c r="AB7" t="s">
        <v>101</v>
      </c>
    </row>
    <row r="8" spans="1:28">
      <c r="A8" t="s">
        <v>67</v>
      </c>
      <c r="B8">
        <f t="shared" si="0"/>
        <v>66.7</v>
      </c>
      <c r="C8">
        <v>68.099999999999994</v>
      </c>
      <c r="D8" t="s">
        <v>76</v>
      </c>
      <c r="E8">
        <v>100</v>
      </c>
      <c r="H8" t="s">
        <v>83</v>
      </c>
      <c r="I8">
        <v>1</v>
      </c>
      <c r="J8" t="s">
        <v>86</v>
      </c>
      <c r="K8">
        <v>0.5</v>
      </c>
      <c r="L8" t="s">
        <v>88</v>
      </c>
      <c r="M8">
        <v>2</v>
      </c>
      <c r="N8" t="s">
        <v>92</v>
      </c>
      <c r="W8" t="s">
        <v>93</v>
      </c>
      <c r="X8">
        <v>70</v>
      </c>
      <c r="AB8" t="s">
        <v>102</v>
      </c>
    </row>
    <row r="9" spans="1:28">
      <c r="A9" t="s">
        <v>67</v>
      </c>
      <c r="B9">
        <f t="shared" si="0"/>
        <v>68.099999999999994</v>
      </c>
      <c r="C9">
        <v>72.97</v>
      </c>
      <c r="D9" t="s">
        <v>74</v>
      </c>
      <c r="E9">
        <v>100</v>
      </c>
      <c r="H9" t="s">
        <v>83</v>
      </c>
      <c r="I9">
        <v>1</v>
      </c>
      <c r="J9" t="s">
        <v>86</v>
      </c>
      <c r="K9">
        <v>0.25</v>
      </c>
      <c r="L9" t="s">
        <v>88</v>
      </c>
      <c r="M9">
        <v>2</v>
      </c>
      <c r="N9" t="s">
        <v>92</v>
      </c>
      <c r="W9" t="s">
        <v>93</v>
      </c>
      <c r="X9">
        <v>70</v>
      </c>
    </row>
    <row r="10" spans="1:28">
      <c r="A10" t="s">
        <v>67</v>
      </c>
      <c r="B10">
        <f t="shared" si="0"/>
        <v>72.97</v>
      </c>
      <c r="C10">
        <v>74.64</v>
      </c>
      <c r="D10" t="s">
        <v>76</v>
      </c>
      <c r="E10">
        <v>90</v>
      </c>
      <c r="F10" t="s">
        <v>74</v>
      </c>
      <c r="G10">
        <v>10</v>
      </c>
      <c r="H10" t="s">
        <v>83</v>
      </c>
      <c r="I10">
        <v>1</v>
      </c>
      <c r="J10" t="s">
        <v>86</v>
      </c>
      <c r="K10">
        <v>0.5</v>
      </c>
      <c r="L10" t="s">
        <v>88</v>
      </c>
      <c r="M10">
        <v>1</v>
      </c>
      <c r="N10" t="s">
        <v>93</v>
      </c>
      <c r="W10" t="s">
        <v>93</v>
      </c>
      <c r="X10">
        <v>65</v>
      </c>
    </row>
    <row r="11" spans="1:28">
      <c r="A11" t="s">
        <v>67</v>
      </c>
      <c r="B11">
        <f t="shared" si="0"/>
        <v>74.64</v>
      </c>
      <c r="C11">
        <v>77.7</v>
      </c>
      <c r="D11" t="s">
        <v>74</v>
      </c>
      <c r="E11">
        <v>97</v>
      </c>
      <c r="F11" t="s">
        <v>79</v>
      </c>
      <c r="G11">
        <v>3</v>
      </c>
      <c r="H11" t="s">
        <v>82</v>
      </c>
      <c r="I11">
        <v>2</v>
      </c>
      <c r="J11" t="s">
        <v>86</v>
      </c>
      <c r="K11">
        <v>1</v>
      </c>
      <c r="L11" t="s">
        <v>89</v>
      </c>
      <c r="M11">
        <v>1</v>
      </c>
      <c r="N11" t="s">
        <v>94</v>
      </c>
      <c r="W11" t="s">
        <v>93</v>
      </c>
      <c r="X11">
        <v>70</v>
      </c>
      <c r="AB11" t="s">
        <v>103</v>
      </c>
    </row>
    <row r="12" spans="1:28">
      <c r="A12" t="s">
        <v>67</v>
      </c>
      <c r="B12">
        <f t="shared" si="0"/>
        <v>77.7</v>
      </c>
      <c r="C12">
        <v>79.2</v>
      </c>
      <c r="D12" t="s">
        <v>79</v>
      </c>
      <c r="E12">
        <v>90</v>
      </c>
      <c r="F12" t="s">
        <v>80</v>
      </c>
      <c r="G12">
        <v>10</v>
      </c>
      <c r="H12" t="s">
        <v>82</v>
      </c>
      <c r="I12">
        <v>2</v>
      </c>
      <c r="J12" t="s">
        <v>86</v>
      </c>
      <c r="K12">
        <v>2</v>
      </c>
      <c r="L12" t="s">
        <v>90</v>
      </c>
      <c r="M12">
        <v>0.5</v>
      </c>
      <c r="N12" t="s">
        <v>94</v>
      </c>
      <c r="AB12" t="s">
        <v>104</v>
      </c>
    </row>
    <row r="13" spans="1:28">
      <c r="A13" t="s">
        <v>67</v>
      </c>
      <c r="B13">
        <f t="shared" si="0"/>
        <v>79.2</v>
      </c>
      <c r="C13">
        <v>82.6</v>
      </c>
      <c r="D13" t="s">
        <v>79</v>
      </c>
      <c r="E13">
        <v>100</v>
      </c>
      <c r="H13" t="s">
        <v>84</v>
      </c>
      <c r="I13">
        <v>2</v>
      </c>
      <c r="J13" t="s">
        <v>87</v>
      </c>
      <c r="K13">
        <v>2</v>
      </c>
      <c r="AB13" t="s">
        <v>105</v>
      </c>
    </row>
    <row r="14" spans="1:28">
      <c r="A14" t="s">
        <v>67</v>
      </c>
      <c r="B14">
        <f t="shared" si="0"/>
        <v>82.6</v>
      </c>
      <c r="C14">
        <v>83</v>
      </c>
      <c r="D14" t="s">
        <v>80</v>
      </c>
      <c r="E14">
        <v>80</v>
      </c>
      <c r="F14" t="s">
        <v>76</v>
      </c>
      <c r="G14">
        <v>20</v>
      </c>
      <c r="H14" t="s">
        <v>83</v>
      </c>
      <c r="I14">
        <v>0</v>
      </c>
      <c r="AB14" t="s">
        <v>106</v>
      </c>
    </row>
    <row r="15" spans="1:28">
      <c r="A15" t="s">
        <v>67</v>
      </c>
      <c r="B15">
        <f t="shared" si="0"/>
        <v>83</v>
      </c>
      <c r="C15">
        <v>83.47</v>
      </c>
      <c r="D15" t="s">
        <v>74</v>
      </c>
      <c r="E15">
        <v>100</v>
      </c>
      <c r="H15" t="s">
        <v>82</v>
      </c>
      <c r="I15">
        <v>0</v>
      </c>
      <c r="R15">
        <v>0.25</v>
      </c>
      <c r="S15" t="s">
        <v>95</v>
      </c>
      <c r="AB15" t="s">
        <v>107</v>
      </c>
    </row>
    <row r="16" spans="1:28">
      <c r="A16" t="s">
        <v>67</v>
      </c>
      <c r="B16">
        <f t="shared" si="0"/>
        <v>83.47</v>
      </c>
      <c r="C16">
        <v>92.05</v>
      </c>
      <c r="D16" t="s">
        <v>76</v>
      </c>
      <c r="E16">
        <v>40</v>
      </c>
      <c r="F16" t="s">
        <v>74</v>
      </c>
      <c r="G16">
        <v>60</v>
      </c>
      <c r="H16" t="s">
        <v>85</v>
      </c>
      <c r="I16">
        <v>2</v>
      </c>
      <c r="J16" t="s">
        <v>86</v>
      </c>
      <c r="K16">
        <v>5</v>
      </c>
      <c r="L16" t="s">
        <v>91</v>
      </c>
      <c r="N16" t="s">
        <v>94</v>
      </c>
      <c r="R16">
        <v>0.15</v>
      </c>
      <c r="S16" t="s">
        <v>95</v>
      </c>
      <c r="AB16" t="s">
        <v>108</v>
      </c>
    </row>
    <row r="17" spans="1:28">
      <c r="A17" t="s">
        <v>67</v>
      </c>
      <c r="B17">
        <f t="shared" si="0"/>
        <v>92.05</v>
      </c>
      <c r="C17">
        <v>92.94</v>
      </c>
      <c r="D17" t="s">
        <v>80</v>
      </c>
      <c r="E17">
        <v>100</v>
      </c>
      <c r="H17" t="s">
        <v>109</v>
      </c>
      <c r="I17">
        <v>2</v>
      </c>
      <c r="J17" t="s">
        <v>86</v>
      </c>
      <c r="K17">
        <v>10</v>
      </c>
      <c r="AB17" t="s">
        <v>110</v>
      </c>
    </row>
    <row r="18" spans="1:28">
      <c r="A18" t="s">
        <v>67</v>
      </c>
      <c r="B18">
        <f t="shared" si="0"/>
        <v>92.94</v>
      </c>
      <c r="C18">
        <v>94.43</v>
      </c>
      <c r="D18" t="s">
        <v>74</v>
      </c>
      <c r="E18">
        <v>100</v>
      </c>
      <c r="H18" t="s">
        <v>84</v>
      </c>
      <c r="I18">
        <v>2</v>
      </c>
      <c r="J18" t="s">
        <v>86</v>
      </c>
      <c r="K18">
        <v>5</v>
      </c>
      <c r="AB18" t="s">
        <v>111</v>
      </c>
    </row>
    <row r="19" spans="1:28">
      <c r="A19" t="s">
        <v>67</v>
      </c>
      <c r="B19">
        <f t="shared" si="0"/>
        <v>94.43</v>
      </c>
      <c r="C19">
        <v>98.33</v>
      </c>
      <c r="D19" t="s">
        <v>76</v>
      </c>
      <c r="E19">
        <v>65</v>
      </c>
      <c r="F19" t="s">
        <v>74</v>
      </c>
      <c r="G19">
        <v>35</v>
      </c>
      <c r="H19" t="s">
        <v>83</v>
      </c>
      <c r="I19">
        <v>0</v>
      </c>
      <c r="L19" t="s">
        <v>91</v>
      </c>
      <c r="M19">
        <v>4</v>
      </c>
      <c r="N19" t="s">
        <v>93</v>
      </c>
      <c r="W19" t="s">
        <v>93</v>
      </c>
      <c r="X19">
        <v>70</v>
      </c>
      <c r="AB19" t="s">
        <v>112</v>
      </c>
    </row>
    <row r="20" spans="1:28">
      <c r="A20" t="s">
        <v>67</v>
      </c>
      <c r="B20">
        <f t="shared" si="0"/>
        <v>98.33</v>
      </c>
      <c r="C20">
        <v>110.58</v>
      </c>
      <c r="D20" t="s">
        <v>78</v>
      </c>
      <c r="E20">
        <v>90</v>
      </c>
      <c r="F20" t="s">
        <v>76</v>
      </c>
      <c r="G20">
        <v>5</v>
      </c>
      <c r="H20" t="s">
        <v>83</v>
      </c>
      <c r="I20">
        <v>1</v>
      </c>
      <c r="J20" t="s">
        <v>86</v>
      </c>
      <c r="K20">
        <v>0.25</v>
      </c>
      <c r="L20" t="s">
        <v>88</v>
      </c>
      <c r="M20">
        <v>4</v>
      </c>
      <c r="N20" t="s">
        <v>92</v>
      </c>
      <c r="W20" t="s">
        <v>93</v>
      </c>
      <c r="X20">
        <v>75</v>
      </c>
      <c r="AB20" t="s">
        <v>113</v>
      </c>
    </row>
    <row r="21" spans="1:28">
      <c r="A21" t="s">
        <v>67</v>
      </c>
      <c r="B21">
        <f t="shared" si="0"/>
        <v>110.58</v>
      </c>
      <c r="C21">
        <v>113.7</v>
      </c>
      <c r="D21" t="s">
        <v>76</v>
      </c>
      <c r="E21">
        <v>85</v>
      </c>
      <c r="F21" t="s">
        <v>74</v>
      </c>
      <c r="G21">
        <v>15</v>
      </c>
      <c r="H21" t="s">
        <v>83</v>
      </c>
      <c r="I21">
        <v>0</v>
      </c>
      <c r="L21" t="s">
        <v>88</v>
      </c>
      <c r="M21">
        <v>1</v>
      </c>
      <c r="N21" t="s">
        <v>93</v>
      </c>
      <c r="W21" t="s">
        <v>93</v>
      </c>
      <c r="X21">
        <v>65</v>
      </c>
      <c r="AB21" t="s">
        <v>114</v>
      </c>
    </row>
    <row r="22" spans="1:28">
      <c r="A22" t="s">
        <v>67</v>
      </c>
      <c r="B22">
        <f t="shared" si="0"/>
        <v>113.7</v>
      </c>
      <c r="C22">
        <v>125</v>
      </c>
      <c r="D22" t="s">
        <v>74</v>
      </c>
      <c r="E22">
        <v>100</v>
      </c>
      <c r="H22" t="s">
        <v>82</v>
      </c>
      <c r="I22">
        <v>0</v>
      </c>
      <c r="L22" t="s">
        <v>88</v>
      </c>
      <c r="M22">
        <v>1.5</v>
      </c>
      <c r="N22" t="s">
        <v>93</v>
      </c>
      <c r="W22" t="s">
        <v>93</v>
      </c>
      <c r="X22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workbookViewId="0">
      <pane ySplit="1" topLeftCell="A2" activePane="bottomLeft" state="frozen"/>
      <selection pane="bottomLeft" activeCell="E6" sqref="E6"/>
    </sheetView>
  </sheetViews>
  <sheetFormatPr defaultRowHeight="14.4"/>
  <cols>
    <col min="1" max="1" width="9.21875" bestFit="1" customWidth="1"/>
    <col min="3" max="3" width="9.88671875" customWidth="1"/>
    <col min="6" max="6" width="10.44140625" bestFit="1" customWidth="1"/>
    <col min="7" max="7" width="9.77734375" bestFit="1" customWidth="1"/>
  </cols>
  <sheetData>
    <row r="1" spans="1:10">
      <c r="A1" t="s">
        <v>52</v>
      </c>
      <c r="B1" t="s">
        <v>30</v>
      </c>
      <c r="C1" t="s">
        <v>53</v>
      </c>
      <c r="D1" t="s">
        <v>31</v>
      </c>
      <c r="E1" t="s">
        <v>32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0">
      <c r="A2" s="15">
        <v>42985</v>
      </c>
      <c r="B2" t="s">
        <v>67</v>
      </c>
      <c r="C2">
        <v>1891396</v>
      </c>
      <c r="D2">
        <v>74.36</v>
      </c>
      <c r="E2">
        <v>74.64</v>
      </c>
      <c r="F2" t="s">
        <v>71</v>
      </c>
      <c r="G2" t="s">
        <v>73</v>
      </c>
    </row>
    <row r="3" spans="1:10">
      <c r="A3" s="15">
        <v>42985</v>
      </c>
      <c r="B3" t="s">
        <v>67</v>
      </c>
      <c r="C3">
        <v>1891397</v>
      </c>
      <c r="D3" t="s">
        <v>72</v>
      </c>
      <c r="E3" t="s">
        <v>72</v>
      </c>
      <c r="F3" t="s">
        <v>69</v>
      </c>
      <c r="G3" t="s">
        <v>73</v>
      </c>
    </row>
    <row r="4" spans="1:10">
      <c r="A4" s="15">
        <v>42985</v>
      </c>
      <c r="B4" t="s">
        <v>67</v>
      </c>
      <c r="C4">
        <v>1891398</v>
      </c>
      <c r="D4">
        <v>74.64</v>
      </c>
      <c r="E4">
        <v>75.13</v>
      </c>
      <c r="F4" t="s">
        <v>71</v>
      </c>
      <c r="G4" t="s">
        <v>73</v>
      </c>
    </row>
    <row r="5" spans="1:10">
      <c r="A5" s="15">
        <v>42985</v>
      </c>
      <c r="B5" t="s">
        <v>67</v>
      </c>
      <c r="C5">
        <v>1891399</v>
      </c>
      <c r="D5" t="s">
        <v>72</v>
      </c>
      <c r="E5" t="s">
        <v>72</v>
      </c>
      <c r="F5" t="s">
        <v>70</v>
      </c>
      <c r="G5" t="s">
        <v>73</v>
      </c>
    </row>
    <row r="6" spans="1:10">
      <c r="A6" s="15">
        <v>42985</v>
      </c>
      <c r="B6" t="s">
        <v>67</v>
      </c>
      <c r="C6">
        <v>1891400</v>
      </c>
      <c r="D6">
        <v>75.13</v>
      </c>
      <c r="E6">
        <v>75.599999999999994</v>
      </c>
      <c r="F6" t="s">
        <v>71</v>
      </c>
      <c r="G6" t="s">
        <v>73</v>
      </c>
    </row>
    <row r="7" spans="1:10">
      <c r="A7" s="15">
        <v>42985</v>
      </c>
      <c r="B7" t="s">
        <v>67</v>
      </c>
      <c r="C7">
        <v>1891401</v>
      </c>
      <c r="D7">
        <v>75.599999999999994</v>
      </c>
      <c r="E7">
        <v>76.150000000000006</v>
      </c>
      <c r="F7" t="s">
        <v>71</v>
      </c>
      <c r="G7" t="s">
        <v>73</v>
      </c>
    </row>
    <row r="8" spans="1:10">
      <c r="A8" s="15">
        <v>42985</v>
      </c>
      <c r="B8" t="s">
        <v>67</v>
      </c>
      <c r="C8">
        <v>1891402</v>
      </c>
      <c r="D8" t="s">
        <v>72</v>
      </c>
      <c r="E8" t="s">
        <v>72</v>
      </c>
      <c r="F8" t="s">
        <v>68</v>
      </c>
      <c r="G8" t="s">
        <v>73</v>
      </c>
    </row>
    <row r="9" spans="1:10">
      <c r="A9" s="15">
        <v>42985</v>
      </c>
      <c r="B9" t="s">
        <v>67</v>
      </c>
      <c r="C9">
        <v>1891403</v>
      </c>
      <c r="D9">
        <v>76.150000000000006</v>
      </c>
      <c r="E9">
        <v>76.48</v>
      </c>
      <c r="F9" t="s">
        <v>71</v>
      </c>
      <c r="G9" t="s">
        <v>73</v>
      </c>
    </row>
    <row r="10" spans="1:10">
      <c r="A10" s="15">
        <v>42985</v>
      </c>
      <c r="B10" t="s">
        <v>67</v>
      </c>
      <c r="C10">
        <v>1891404</v>
      </c>
      <c r="D10">
        <v>76.48</v>
      </c>
      <c r="E10">
        <v>77.5</v>
      </c>
      <c r="F10" t="s">
        <v>71</v>
      </c>
      <c r="G10" t="s">
        <v>73</v>
      </c>
    </row>
    <row r="11" spans="1:10">
      <c r="A11" s="15">
        <v>42985</v>
      </c>
      <c r="B11" t="s">
        <v>67</v>
      </c>
      <c r="C11">
        <v>1891405</v>
      </c>
      <c r="D11" t="s">
        <v>72</v>
      </c>
      <c r="E11" t="s">
        <v>72</v>
      </c>
      <c r="F11" t="s">
        <v>69</v>
      </c>
      <c r="G11" t="s">
        <v>73</v>
      </c>
    </row>
    <row r="12" spans="1:10">
      <c r="A12" s="15">
        <v>42985</v>
      </c>
      <c r="B12" t="s">
        <v>67</v>
      </c>
      <c r="C12">
        <v>1891406</v>
      </c>
      <c r="D12">
        <v>77.5</v>
      </c>
      <c r="E12">
        <v>78</v>
      </c>
      <c r="F12" t="s">
        <v>71</v>
      </c>
      <c r="G12" t="s">
        <v>73</v>
      </c>
    </row>
    <row r="13" spans="1:10">
      <c r="A13" s="15">
        <v>42985</v>
      </c>
      <c r="B13" t="s">
        <v>67</v>
      </c>
      <c r="C13">
        <v>1891407</v>
      </c>
      <c r="D13">
        <f>E12</f>
        <v>78</v>
      </c>
      <c r="E13">
        <v>78.599999999999994</v>
      </c>
      <c r="F13" t="s">
        <v>71</v>
      </c>
      <c r="G13" t="s">
        <v>73</v>
      </c>
    </row>
    <row r="14" spans="1:10">
      <c r="A14" s="15">
        <v>42985</v>
      </c>
      <c r="B14" t="s">
        <v>67</v>
      </c>
      <c r="C14">
        <v>1891408</v>
      </c>
      <c r="D14">
        <f>E13</f>
        <v>78.599999999999994</v>
      </c>
      <c r="E14">
        <v>79.2</v>
      </c>
      <c r="F14" t="s">
        <v>71</v>
      </c>
      <c r="G14" t="s">
        <v>73</v>
      </c>
    </row>
    <row r="15" spans="1:10">
      <c r="A15" s="15">
        <v>42985</v>
      </c>
      <c r="B15" t="s">
        <v>67</v>
      </c>
      <c r="C15">
        <v>1891409</v>
      </c>
      <c r="D15" t="s">
        <v>72</v>
      </c>
      <c r="E15" t="s">
        <v>72</v>
      </c>
      <c r="F15" t="s">
        <v>68</v>
      </c>
      <c r="G15" t="s">
        <v>73</v>
      </c>
    </row>
    <row r="16" spans="1:10">
      <c r="A16" s="15">
        <v>42985</v>
      </c>
      <c r="B16" t="s">
        <v>67</v>
      </c>
      <c r="C16">
        <v>1891410</v>
      </c>
      <c r="D16">
        <v>79.2</v>
      </c>
      <c r="E16">
        <v>80</v>
      </c>
      <c r="F16" t="s">
        <v>71</v>
      </c>
      <c r="G16" t="s">
        <v>73</v>
      </c>
    </row>
    <row r="17" spans="1:7">
      <c r="A17" s="15">
        <v>42985</v>
      </c>
      <c r="B17" t="s">
        <v>67</v>
      </c>
      <c r="C17">
        <v>1891411</v>
      </c>
      <c r="D17">
        <f>E16</f>
        <v>80</v>
      </c>
      <c r="E17">
        <v>81</v>
      </c>
      <c r="F17" t="s">
        <v>71</v>
      </c>
      <c r="G17" t="s">
        <v>73</v>
      </c>
    </row>
    <row r="18" spans="1:7">
      <c r="A18" s="15">
        <v>42985</v>
      </c>
      <c r="B18" t="s">
        <v>67</v>
      </c>
      <c r="C18">
        <v>1891412</v>
      </c>
      <c r="D18">
        <f t="shared" ref="D18:D28" si="0">E17</f>
        <v>81</v>
      </c>
      <c r="E18">
        <v>82</v>
      </c>
      <c r="F18" t="s">
        <v>71</v>
      </c>
      <c r="G18" t="s">
        <v>73</v>
      </c>
    </row>
    <row r="19" spans="1:7">
      <c r="A19" s="15">
        <v>42985</v>
      </c>
      <c r="B19" t="s">
        <v>67</v>
      </c>
      <c r="C19">
        <v>1891413</v>
      </c>
      <c r="D19">
        <f t="shared" si="0"/>
        <v>82</v>
      </c>
      <c r="E19">
        <v>83</v>
      </c>
      <c r="F19" t="s">
        <v>71</v>
      </c>
      <c r="G19" t="s">
        <v>73</v>
      </c>
    </row>
    <row r="20" spans="1:7">
      <c r="A20" s="15">
        <v>42985</v>
      </c>
      <c r="B20" t="s">
        <v>67</v>
      </c>
      <c r="C20">
        <v>1891414</v>
      </c>
      <c r="D20">
        <f t="shared" si="0"/>
        <v>83</v>
      </c>
      <c r="E20">
        <v>83.47</v>
      </c>
      <c r="F20" t="s">
        <v>71</v>
      </c>
      <c r="G20" t="s">
        <v>73</v>
      </c>
    </row>
    <row r="21" spans="1:7">
      <c r="A21" s="15">
        <v>42985</v>
      </c>
      <c r="B21" t="s">
        <v>67</v>
      </c>
      <c r="C21">
        <v>1891415</v>
      </c>
      <c r="D21">
        <f t="shared" si="0"/>
        <v>83.47</v>
      </c>
      <c r="E21">
        <v>84.05</v>
      </c>
      <c r="F21" t="s">
        <v>71</v>
      </c>
      <c r="G21" t="s">
        <v>73</v>
      </c>
    </row>
    <row r="22" spans="1:7">
      <c r="A22" s="15">
        <v>42985</v>
      </c>
      <c r="B22" t="s">
        <v>67</v>
      </c>
      <c r="C22">
        <v>1891416</v>
      </c>
      <c r="D22">
        <f t="shared" si="0"/>
        <v>84.05</v>
      </c>
      <c r="E22">
        <v>85</v>
      </c>
      <c r="F22" t="s">
        <v>71</v>
      </c>
      <c r="G22" t="s">
        <v>73</v>
      </c>
    </row>
    <row r="23" spans="1:7">
      <c r="A23" s="15">
        <v>42985</v>
      </c>
      <c r="B23" t="s">
        <v>67</v>
      </c>
      <c r="C23">
        <v>1891417</v>
      </c>
      <c r="D23">
        <f t="shared" si="0"/>
        <v>85</v>
      </c>
      <c r="E23">
        <v>86.55</v>
      </c>
      <c r="F23" t="s">
        <v>71</v>
      </c>
      <c r="G23" t="s">
        <v>73</v>
      </c>
    </row>
    <row r="24" spans="1:7">
      <c r="A24" s="15">
        <v>42985</v>
      </c>
      <c r="B24" t="s">
        <v>67</v>
      </c>
      <c r="C24">
        <v>1891418</v>
      </c>
      <c r="D24">
        <f t="shared" si="0"/>
        <v>86.55</v>
      </c>
      <c r="E24">
        <v>87.5</v>
      </c>
      <c r="F24" t="s">
        <v>71</v>
      </c>
      <c r="G24" t="s">
        <v>73</v>
      </c>
    </row>
    <row r="25" spans="1:7">
      <c r="A25" s="15">
        <v>42985</v>
      </c>
      <c r="B25" t="s">
        <v>67</v>
      </c>
      <c r="C25">
        <v>1891419</v>
      </c>
      <c r="D25">
        <f t="shared" si="0"/>
        <v>87.5</v>
      </c>
      <c r="E25">
        <v>89</v>
      </c>
      <c r="F25" t="s">
        <v>71</v>
      </c>
      <c r="G25" t="s">
        <v>73</v>
      </c>
    </row>
    <row r="26" spans="1:7">
      <c r="A26" s="15">
        <v>42985</v>
      </c>
      <c r="B26" t="s">
        <v>67</v>
      </c>
      <c r="C26">
        <v>1891420</v>
      </c>
      <c r="D26">
        <f t="shared" si="0"/>
        <v>89</v>
      </c>
      <c r="E26">
        <v>90</v>
      </c>
      <c r="F26" t="s">
        <v>71</v>
      </c>
      <c r="G26" t="s">
        <v>73</v>
      </c>
    </row>
    <row r="27" spans="1:7">
      <c r="A27" s="15">
        <v>42985</v>
      </c>
      <c r="B27" t="s">
        <v>67</v>
      </c>
      <c r="C27">
        <v>1891421</v>
      </c>
      <c r="D27">
        <f t="shared" si="0"/>
        <v>90</v>
      </c>
      <c r="E27">
        <v>91</v>
      </c>
      <c r="F27" t="s">
        <v>71</v>
      </c>
      <c r="G27" t="s">
        <v>73</v>
      </c>
    </row>
    <row r="28" spans="1:7">
      <c r="A28" s="15">
        <v>42985</v>
      </c>
      <c r="B28" t="s">
        <v>67</v>
      </c>
      <c r="C28">
        <v>1891422</v>
      </c>
      <c r="D28">
        <f t="shared" si="0"/>
        <v>91</v>
      </c>
      <c r="E28">
        <v>92.05</v>
      </c>
      <c r="F28" t="s">
        <v>71</v>
      </c>
      <c r="G28" t="s">
        <v>73</v>
      </c>
    </row>
    <row r="29" spans="1:7">
      <c r="A29" s="15">
        <v>42985</v>
      </c>
      <c r="B29" t="s">
        <v>67</v>
      </c>
      <c r="C29">
        <v>1891423</v>
      </c>
      <c r="D29" t="s">
        <v>72</v>
      </c>
      <c r="E29" t="s">
        <v>72</v>
      </c>
      <c r="F29" t="s">
        <v>69</v>
      </c>
      <c r="G29" t="s">
        <v>73</v>
      </c>
    </row>
    <row r="30" spans="1:7">
      <c r="A30" s="15">
        <v>42985</v>
      </c>
      <c r="B30" t="s">
        <v>67</v>
      </c>
      <c r="C30">
        <v>1891424</v>
      </c>
      <c r="D30">
        <v>92.05</v>
      </c>
      <c r="E30">
        <v>93.7</v>
      </c>
      <c r="F30" t="s">
        <v>71</v>
      </c>
      <c r="G30" t="s">
        <v>73</v>
      </c>
    </row>
    <row r="31" spans="1:7">
      <c r="A31" s="15">
        <v>42985</v>
      </c>
      <c r="B31" t="s">
        <v>67</v>
      </c>
      <c r="C31">
        <v>1891425</v>
      </c>
      <c r="D31">
        <f>E30</f>
        <v>93.7</v>
      </c>
      <c r="E31">
        <v>94.43</v>
      </c>
      <c r="F31" t="s">
        <v>71</v>
      </c>
      <c r="G31" t="s">
        <v>73</v>
      </c>
    </row>
    <row r="32" spans="1:7">
      <c r="A32" s="15">
        <v>42985</v>
      </c>
      <c r="B32" t="s">
        <v>67</v>
      </c>
      <c r="C32">
        <v>1891426</v>
      </c>
      <c r="D32" t="s">
        <v>72</v>
      </c>
      <c r="E32" t="s">
        <v>72</v>
      </c>
      <c r="F32" t="s">
        <v>68</v>
      </c>
      <c r="G3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bpenner</cp:lastModifiedBy>
  <dcterms:created xsi:type="dcterms:W3CDTF">2017-08-13T18:44:13Z</dcterms:created>
  <dcterms:modified xsi:type="dcterms:W3CDTF">2017-09-07T20:45:27Z</dcterms:modified>
</cp:coreProperties>
</file>